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<sst xmlns="http://schemas.openxmlformats.org/spreadsheetml/2006/main" count="4335" uniqueCount="1043">
  <si>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</si>
  <si>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</si>
  <si>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</si>
  <si>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</si>
  <si>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</si>
  <si>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</si>
  <si>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</si>
  <si>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</si>
  <si>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</si>
  <si>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</si>
  <si>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</si>
  <si>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</si>
  <si>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</si>
  <si>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</si>
  <si>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</si>
  <si>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</si>
  <si>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</si>
  <si>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</si>
  <si>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</si>
  <si>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</si>
  <si>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</si>
  <si>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</si>
  <si>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</si>
  <si>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</si>
  <si>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</si>
  <si>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</si>
  <si>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</si>
  <si>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</si>
  <si>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</si>
  <si>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</si>
  <si>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</si>
  <si>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</si>
  <si>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</si>
  <si>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</si>
  <si>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</si>
  <si>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</si>
  <si>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</si>
  <si>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</si>
  <si>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</si>
  <si>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</si>
  <si>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</si>
  <si>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</si>
  <si>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</si>
  <si>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</si>
  <si>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</si>
  <si>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</si>
  <si>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</si>
  <si>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</si>
  <si>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</si>
  <si>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</si>
  <si>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</si>
  <si>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</si>
  <si>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</si>
  <si>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</si>
  <si>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</si>
  <si>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</si>
  <si>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</si>
  <si>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</si>
  <si>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</si>
  <si>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</si>
  <si>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</si>
  <si>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</si>
  <si>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</si>
  <si>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</si>
  <si>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</si>
  <si>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</si>
  <si>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</si>
  <si>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</si>
  <si>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</si>
  <si>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</si>
  <si>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</si>
  <si>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</si>
  <si>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</si>
  <si>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</si>
  <si>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</si>
  <si>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</si>
  <si>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</si>
  <si>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</si>
  <si>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</si>
  <si>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</si>
  <si>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</si>
  <si>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</si>
  <si>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</si>
  <si>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</si>
  <si>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</si>
  <si>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</si>
  <si>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</si>
  <si>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</si>
  <si>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</si>
  <si>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</si>
  <si>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</si>
  <si>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</si>
  <si>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</si>
  <si>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</si>
  <si>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</si>
  <si>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</si>
  <si>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</si>
  <si>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</si>
  <si>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</si>
  <si>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</si>
  <si>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</si>
  <si>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</si>
  <si>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</si>
  <si>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</si>
  <si>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</si>
  <si>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</si>
  <si>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</si>
  <si>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</si>
  <si>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</si>
  <si>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</si>
  <si>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</si>
  <si>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</si>
  <si>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</si>
  <si>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</si>
  <si>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</si>
  <si>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</si>
  <si>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</si>
  <si>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</si>
  <si>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</si>
  <si>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</si>
  <si>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</si>
  <si>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</si>
  <si>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</si>
  <si>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</si>
  <si>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</si>
  <si>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</si>
  <si>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</si>
  <si>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</si>
  <si>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</si>
  <si>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</si>
  <si>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</si>
  <si>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</si>
  <si>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</si>
  <si>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</si>
  <si>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</si>
  <si>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</si>
  <si>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</si>
  <si>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</si>
  <si>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</si>
  <si>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</si>
  <si>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</si>
  <si>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</si>
  <si>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</si>
  <si>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</si>
  <si>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</si>
  <si>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</si>
  <si>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</si>
  <si>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</si>
  <si>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</si>
  <si>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</si>
  <si>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</si>
  <si>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</si>
  <si>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</si>
  <si>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</si>
  <si>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</si>
  <si>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</si>
  <si>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</si>
  <si>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</si>
  <si>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</si>
  <si>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</si>
  <si>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</si>
  <si>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</si>
  <si>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</si>
  <si>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</si>
  <si>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</si>
  <si>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</si>
  <si>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</si>
  <si>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</si>
  <si>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</si>
  <si>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</si>
  <si>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</si>
  <si>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</si>
  <si>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</si>
  <si>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</si>
  <si>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</si>
  <si>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</si>
  <si>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</si>
  <si>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</si>
  <si>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</si>
  <si>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</si>
  <si>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</si>
  <si>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</si>
  <si>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</si>
  <si>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</si>
  <si>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</si>
  <si>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</si>
  <si>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</si>
  <si>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</si>
  <si>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</si>
  <si>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</si>
  <si>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</si>
  <si>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</si>
  <si>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</si>
  <si>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</si>
  <si>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</si>
  <si>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</si>
  <si>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</si>
  <si>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</si>
  <si>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</si>
  <si>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</si>
  <si>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</si>
  <si>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</si>
  <si>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</si>
  <si>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</si>
  <si>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</si>
  <si>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</si>
  <si>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</si>
  <si>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</si>
  <si>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</si>
  <si>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</si>
  <si>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</si>
  <si>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</si>
  <si>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</si>
  <si>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</si>
  <si>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</si>
  <si>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</si>
  <si>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</si>
  <si>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</si>
  <si>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</si>
  <si>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</si>
  <si>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</si>
  <si>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</si>
  <si>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</si>
  <si>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</si>
  <si>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</si>
  <si>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</si>
  <si>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</si>
  <si>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</si>
  <si>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</si>
  <si>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</si>
  <si>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</si>
  <si>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</si>
  <si>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</si>
  <si>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</si>
  <si>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</si>
  <si>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</si>
  <si>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</si>
  <si>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</si>
  <si>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</si>
  <si>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</si>
  <si>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</si>
  <si>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</si>
  <si>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</si>
  <si>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</si>
  <si>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</si>
  <si>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</si>
  <si>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</si>
  <si>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</si>
  <si>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</si>
  <si>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</si>
  <si>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</si>
  <si>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</si>
  <si>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</si>
  <si>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</si>
  <si>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</si>
  <si>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</si>
  <si>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</si>
  <si>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</si>
  <si>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</si>
  <si>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</si>
  <si>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</si>
  <si>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</si>
  <si>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</si>
  <si>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</si>
  <si>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</si>
  <si>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</si>
  <si>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</si>
  <si>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</si>
  <si>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</si>
  <si>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</si>
  <si>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</si>
  <si>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</si>
  <si>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</si>
  <si>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</si>
  <si>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</si>
  <si>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</si>
  <si>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</si>
  <si>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</si>
  <si>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</si>
  <si>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</si>
  <si>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</si>
  <si>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</si>
  <si>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</si>
  <si>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</si>
  <si>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</si>
  <si>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</si>
  <si>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</si>
  <si>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</si>
  <si>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</si>
  <si>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</si>
  <si>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</si>
  <si>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</si>
  <si>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</si>
  <si>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</si>
  <si>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</si>
  <si>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</si>
  <si>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</si>
  <si>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</si>
  <si>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</si>
  <si>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</si>
  <si>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</si>
  <si>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</si>
  <si>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</si>
  <si>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</si>
  <si>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</si>
  <si>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</si>
  <si>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</si>
  <si>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</si>
  <si>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</si>
  <si>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</si>
  <si>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</si>
  <si>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</si>
  <si>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</si>
  <si>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</si>
  <si>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</si>
  <si>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</si>
  <si>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</si>
  <si>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</si>
  <si>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</si>
  <si>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</si>
  <si>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</si>
  <si>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</si>
  <si>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</si>
  <si>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</si>
  <si>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</si>
  <si>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</si>
  <si>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</si>
  <si>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</si>
  <si>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</si>
  <si>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</si>
  <si>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</si>
  <si>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</si>
  <si>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</si>
  <si>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</si>
  <si>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</si>
  <si>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</si>
  <si>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</si>
  <si>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</si>
  <si>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</si>
  <si>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</si>
  <si>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</si>
  <si>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</si>
  <si>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</si>
  <si>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</si>
  <si>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</si>
  <si>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</si>
  <si>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</si>
  <si>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</si>
  <si>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</si>
  <si>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</si>
  <si>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</si>
  <si>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</si>
  <si>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</si>
  <si>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</si>
  <si>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</si>
  <si>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</si>
  <si>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</si>
  <si>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</si>
  <si>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</si>
  <si>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</si>
  <si>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</si>
  <si>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</si>
  <si>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</si>
  <si>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</si>
  <si>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</si>
  <si>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</si>
  <si>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</si>
  <si>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</si>
  <si>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</si>
  <si>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</si>
  <si>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</si>
  <si>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</si>
  <si>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</si>
  <si>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</si>
  <si>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</si>
  <si>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</si>
  <si>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</si>
  <si>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</si>
  <si>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</si>
  <si>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</si>
  <si>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</si>
  <si>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</si>
  <si>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</si>
  <si>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</si>
  <si>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</si>
  <si>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</si>
  <si>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</si>
  <si>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</si>
  <si>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</si>
  <si>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</si>
  <si>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</si>
  <si>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</si>
  <si>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</si>
  <si>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</si>
  <si>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</si>
  <si>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</si>
  <si>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</si>
  <si>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</si>
  <si>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</si>
  <si>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</si>
  <si>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</si>
  <si>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</si>
  <si>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</si>
  <si>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</si>
  <si>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</si>
  <si>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</si>
  <si>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</si>
  <si>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</si>
  <si>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</si>
  <si>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</si>
  <si>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</si>
  <si>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</si>
  <si>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</si>
  <si>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</si>
  <si>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</si>
  <si>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</si>
  <si>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</si>
  <si>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</si>
  <si>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</si>
  <si>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</si>
  <si>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</si>
  <si>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</si>
  <si>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</si>
  <si>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</si>
  <si>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</si>
  <si>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</si>
  <si>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</si>
  <si>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</si>
  <si>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</si>
  <si>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</si>
  <si>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</si>
  <si>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</si>
  <si>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</si>
  <si>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</si>
  <si>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</si>
  <si>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</si>
  <si>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</si>
  <si>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</si>
  <si>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</si>
  <si>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</si>
  <si>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</si>
  <si>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</si>
  <si>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</si>
  <si>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</si>
  <si>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</si>
  <si>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</si>
  <si>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</si>
  <si>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</si>
  <si>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</si>
  <si>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</si>
  <si>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</si>
  <si>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</si>
  <si>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</si>
  <si>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</si>
  <si>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</si>
  <si>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</si>
  <si>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</si>
  <si>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</si>
  <si>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</si>
  <si>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</si>
  <si>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</si>
  <si>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</si>
  <si>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</si>
  <si>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</si>
  <si>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</si>
  <si>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</si>
  <si>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</si>
  <si>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</si>
  <si>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</si>
  <si>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</si>
  <si>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</si>
  <si>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</si>
  <si>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</si>
  <si>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</si>
  <si>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</si>
  <si>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</si>
  <si>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</si>
  <si>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</si>
  <si>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</si>
  <si>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</si>
  <si>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</si>
  <si>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</si>
  <si>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</si>
  <si>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</si>
  <si>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</si>
  <si>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</si>
  <si>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</si>
  <si>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</si>
  <si>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</si>
  <si>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</si>
  <si>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</si>
  <si>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</si>
  <si>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</si>
  <si>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</si>
  <si>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</si>
  <si>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</si>
  <si>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</si>
  <si>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</si>
  <si>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</si>
  <si>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</si>
  <si>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</si>
  <si>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</si>
  <si>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</si>
  <si>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</si>
  <si>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</si>
  <si>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</si>
  <si>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</si>
  <si>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</si>
  <si>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</si>
  <si>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</si>
  <si>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</si>
  <si>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</si>
  <si>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</si>
  <si>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</si>
  <si>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</si>
  <si>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</si>
  <si>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</si>
  <si>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</si>
  <si>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</si>
  <si>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</si>
  <si>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</si>
  <si>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</si>
  <si>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</si>
  <si>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</si>
  <si>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</si>
  <si>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</si>
  <si>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</si>
  <si>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</si>
  <si>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</si>
  <si>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</si>
  <si>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</si>
  <si>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</si>
  <si>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</si>
  <si>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</si>
  <si>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</si>
  <si>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</si>
  <si>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</si>
  <si>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</si>
  <si>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</si>
  <si>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</si>
  <si>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</si>
  <si>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</si>
  <si>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</si>
  <si>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</si>
  <si>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</si>
  <si>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</si>
  <si>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</si>
  <si>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</si>
  <si>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</si>
  <si>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</si>
  <si>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</si>
  <si>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</si>
  <si>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</si>
  <si>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</si>
  <si>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</si>
  <si>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</si>
  <si>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</si>
  <si>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</si>
  <si>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</si>
  <si>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</si>
  <si>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</si>
  <si>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</si>
  <si>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</si>
  <si>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</si>
  <si>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</si>
  <si>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</si>
  <si>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</si>
  <si>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</si>
  <si>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</si>
  <si>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</si>
  <si>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</si>
  <si>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</si>
  <si>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</si>
  <si>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</si>
  <si>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</si>
  <si>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</si>
  <si>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</si>
  <si>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</si>
  <si>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</si>
  <si>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</si>
  <si>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</si>
  <si>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</si>
  <si>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</si>
  <si>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</si>
  <si>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</si>
  <si>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</si>
  <si>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</si>
  <si>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</si>
  <si>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</si>
  <si>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</si>
  <si>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</si>
  <si>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</si>
  <si>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</si>
  <si>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</si>
  <si>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</si>
  <si>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</si>
  <si>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</si>
  <si>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</si>
  <si>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</si>
  <si>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</si>
  <si>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</si>
  <si>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</si>
  <si>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</si>
  <si>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</si>
  <si>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</si>
  <si>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</si>
  <si>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</si>
  <si>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</si>
  <si>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</si>
  <si>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</si>
  <si>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</si>
  <si>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</si>
  <si>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</si>
  <si>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</si>
  <si>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</si>
  <si>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</si>
  <si>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</si>
  <si>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</si>
  <si>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</si>
  <si>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</si>
  <si>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</si>
  <si>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</si>
  <si>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</si>
  <si>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</si>
  <si>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</si>
  <si>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</si>
  <si>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</si>
  <si>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</si>
  <si>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</si>
  <si>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</si>
  <si>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</si>
  <si>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</si>
  <si>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</si>
  <si>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</si>
  <si>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</si>
  <si>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</si>
  <si>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</si>
  <si>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</si>
  <si>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</si>
  <si>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</si>
  <si>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</si>
  <si>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</si>
  <si>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</si>
  <si>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</si>
  <si>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</si>
  <si>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</si>
  <si>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</si>
  <si>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</si>
  <si>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</si>
  <si>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</si>
  <si>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</si>
  <si>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</si>
  <si>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</si>
  <si>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</si>
  <si>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</si>
  <si>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</si>
  <si>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</si>
  <si>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</si>
  <si>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</si>
  <si>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</si>
  <si>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</si>
  <si>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</si>
  <si>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</si>
  <si>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</si>
  <si>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</si>
  <si>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</si>
  <si>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</si>
  <si>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</si>
  <si>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</si>
  <si>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</si>
  <si>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</si>
  <si>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</si>
  <si>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</si>
  <si>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</si>
  <si>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</si>
  <si>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</si>
  <si>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</si>
  <si>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</si>
  <si>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</si>
  <si>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</si>
  <si>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</si>
  <si>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</si>
  <si>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</si>
  <si>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</si>
  <si>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</si>
  <si>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</si>
  <si>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</si>
  <si>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</si>
  <si>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</si>
  <si>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</si>
  <si>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</si>
  <si>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</si>
  <si>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</si>
  <si>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</si>
  <si>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</si>
  <si>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</si>
  <si>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</si>
  <si>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</si>
  <si>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</si>
  <si>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</si>
  <si>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</si>
  <si>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</si>
  <si>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</si>
  <si>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</si>
  <si>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</si>
  <si>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</si>
  <si>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</si>
  <si>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</si>
  <si>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</si>
  <si>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</si>
  <si>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</si>
  <si>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</si>
  <si>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</si>
  <si>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</si>
  <si>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</si>
  <si>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</si>
  <si>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</si>
  <si>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</si>
  <si>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</si>
  <si>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</si>
  <si>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</si>
  <si>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</si>
  <si>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</si>
  <si>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</si>
  <si>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</si>
  <si>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</si>
  <si>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</si>
  <si>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</si>
  <si>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</si>
  <si>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</si>
  <si>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</si>
  <si>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</si>
  <si>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</si>
  <si>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</si>
  <si>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</si>
  <si>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</si>
  <si>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</si>
  <si>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</si>
  <si>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</si>
  <si>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</si>
  <si>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</si>
  <si>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</si>
  <si>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</si>
  <si>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</si>
  <si>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</si>
  <si>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</si>
  <si>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</si>
  <si>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</si>
  <si>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</si>
  <si>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</si>
  <si>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</si>
  <si>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</si>
  <si>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</si>
  <si>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</si>
  <si>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</si>
  <si>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</si>
  <si>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</si>
  <si>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</si>
  <si>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</si>
  <si>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胡天智</t>
  </si>
  <si>
    <t>坐落：</t>
  </si>
  <si>
    <t>容城县午方北庄村</t>
  </si>
  <si>
    <t>调查编号：</t>
  </si>
  <si>
    <t>0201015-01-01-0001-Z1</t>
  </si>
  <si>
    <t>价值时点：</t>
  </si>
  <si>
    <t>2024年10月24日</t>
  </si>
  <si>
    <t>报告编号：</t>
  </si>
  <si>
    <t>康正（容城县）2024评字第7号-午方北庄村</t>
  </si>
  <si>
    <t>1-1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</si>
  <si>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</si>
  <si>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</si>
  <si>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</si>
  <si>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</si>
  <si>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</si>
  <si>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</si>
  <si>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</si>
  <si>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</si>
  <si>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</si>
  <si>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</si>
  <si>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</si>
  <si>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</si>
  <si>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</si>
  <si>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</si>
  <si>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</si>
  <si>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</si>
  <si>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</si>
  <si>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</si>
  <si>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</si>
  <si>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</si>
  <si>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</si>
  <si>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</si>
  <si>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</si>
  <si>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</si>
  <si>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</si>
  <si>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</si>
  <si>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</si>
  <si>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</si>
  <si>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</si>
  <si>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</si>
  <si>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</si>
  <si>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</si>
  <si>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</si>
  <si>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</si>
  <si>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</si>
  <si>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</si>
  <si>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</si>
  <si>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</si>
  <si>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</si>
  <si>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</si>
  <si>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</si>
  <si>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</si>
  <si>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</si>
  <si>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</si>
  <si>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</si>
  <si>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</si>
  <si>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</si>
  <si>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</si>
  <si>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</si>
  <si>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</si>
  <si>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</si>
  <si>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</si>
  <si>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</si>
  <si>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</si>
  <si>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</si>
  <si>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</si>
  <si>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</si>
  <si>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</si>
  <si>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</si>
  <si>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</si>
  <si>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</si>
  <si>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</si>
  <si>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</si>
  <si>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</si>
  <si>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</si>
  <si>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</si>
  <si>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</si>
  <si>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</si>
  <si>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</si>
  <si>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</si>
  <si>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</si>
  <si>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</si>
  <si>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</si>
  <si>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</si>
  <si>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</si>
  <si>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</si>
  <si>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</si>
  <si>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</si>
  <si>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</si>
  <si>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</si>
  <si>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</si>
  <si>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</si>
  <si>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</si>
  <si>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</si>
  <si>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</si>
  <si>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</si>
  <si>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</si>
  <si>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</si>
  <si>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</si>
  <si>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</si>
  <si>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</si>
  <si>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</si>
  <si>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</si>
  <si>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</si>
  <si>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</si>
  <si>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</si>
  <si>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</si>
  <si>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</si>
  <si>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</si>
  <si>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</si>
  <si>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</si>
  <si>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</si>
  <si>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</si>
  <si>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</si>
  <si>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</si>
  <si>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</si>
  <si>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</si>
  <si>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</si>
  <si>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</si>
  <si>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</si>
  <si>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</si>
  <si>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</si>
  <si>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</si>
  <si>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</si>
  <si>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</si>
  <si>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</si>
  <si>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</si>
  <si>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</si>
  <si>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</si>
  <si>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</si>
  <si>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</si>
  <si>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</si>
  <si>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</si>
  <si>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</si>
  <si>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</si>
  <si>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</si>
  <si>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</si>
  <si>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</si>
  <si>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</si>
  <si>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</si>
  <si>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</si>
  <si>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</si>
  <si>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</si>
  <si>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</si>
  <si>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</si>
  <si>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</si>
  <si>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</si>
  <si>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</si>
  <si>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</si>
  <si>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</si>
  <si>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</si>
  <si>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</si>
  <si>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</si>
  <si>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</si>
  <si>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</si>
  <si>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</si>
  <si>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</si>
  <si>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F3</t>
  </si>
  <si>
    <t>砖木三等</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</si>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</sst>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rgb="FF000000"/>
      <name val="宋体"/>
      <charset val="134"/>
    </font>
    <font>
      <sz val="12"/>
      <name val="仿宋_GB2312"/>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0201015-01-01-0001-Z1</v>
      </c>
      <c r="C2" s="335">
        <f>输机表!P2</f>
        <v>0</v>
      </c>
      <c r="D2" s="335" t="str">
        <f>输机表!U2&amp;输机表!Y2</f>
        <v>康正（容城县）2024评字第7号-午方北庄村1-1</v>
      </c>
      <c r="E2" s="335" t="str">
        <f>输机表!D2</f>
        <v>胡天智</v>
      </c>
      <c r="F2" s="335" t="str">
        <f>输机表!F2</f>
        <v>容城县午方北庄村</v>
      </c>
      <c r="G2" s="335">
        <f ca="1">结果通知单!C12</f>
        <v>252.24</v>
      </c>
      <c r="H2" s="335">
        <f ca="1">结果通知单!N7</f>
        <v>252.24</v>
      </c>
      <c r="I2" s="335">
        <f ca="1">结果通知单!O7</f>
        <v>0</v>
      </c>
      <c r="J2" s="335">
        <f ca="1">结果通知单!P7</f>
        <v>0</v>
      </c>
      <c r="K2" s="335">
        <f ca="1">结果通知单!G12</f>
        <v>312254</v>
      </c>
      <c r="L2" s="335">
        <f ca="1">结果通知单!G41</f>
        <v>87086</v>
      </c>
      <c r="M2" s="335">
        <f ca="1">IF(K2+L2=结果通知单!C42,K2+L2,"请检查")</f>
        <v>399340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76" workbookViewId="0">
      <selection activeCell="S8" sqref="S8:S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4</v>
      </c>
      <c r="F4" s="87" t="s">
        <v>863</v>
      </c>
      <c r="G4" s="87" t="s">
        <v>864</v>
      </c>
      <c r="H4" s="87" t="s">
        <v>865</v>
      </c>
      <c r="I4" s="87">
        <v>37</v>
      </c>
      <c r="J4" s="87">
        <v>4</v>
      </c>
      <c r="K4" s="87" t="s">
        <v>866</v>
      </c>
      <c r="L4" s="87" t="s">
        <v>867</v>
      </c>
      <c r="M4" s="87">
        <v>0.6</v>
      </c>
      <c r="N4" s="87">
        <v>0.2</v>
      </c>
      <c r="O4" s="87" t="s">
        <v>867</v>
      </c>
      <c r="P4" s="87" t="s">
        <v>867</v>
      </c>
      <c r="Q4" s="87" t="s">
        <v>868</v>
      </c>
      <c r="R4" s="87" t="s">
        <v>869</v>
      </c>
      <c r="S4" s="124">
        <v>169.63</v>
      </c>
      <c r="T4" s="124" t="s">
        <v>870</v>
      </c>
      <c r="U4" s="124"/>
      <c r="V4" s="125"/>
      <c r="W4" s="91">
        <f>ROUND(F5*ROUND(E5+G5+H5+I5+J5+K5+L5+M5+N5+O5+P5+Q5+R5+U5+T5+1,3)*V5,0)</f>
        <v>1080</v>
      </c>
      <c r="X4" s="126">
        <f>ROUND(L60/S4,0)</f>
        <v>285</v>
      </c>
      <c r="Y4" s="126">
        <f>W4+X4</f>
        <v>1365</v>
      </c>
      <c r="Z4" s="143">
        <f>ROUND(Y4*S4,0)</f>
        <v>231545</v>
      </c>
      <c r="AA4" s="144">
        <f>IF(Q4="无",0,IF(Q4="地暖",0,S4))</f>
        <v>169.63</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868</v>
      </c>
      <c r="BQ4" s="162" t="s">
        <v>880</v>
      </c>
      <c r="BR4" s="162" t="s">
        <v>881</v>
      </c>
      <c r="BS4" s="162" t="s">
        <v>869</v>
      </c>
      <c r="BT4" s="224" t="s">
        <v>867</v>
      </c>
      <c r="BU4" s="162" t="s">
        <v>869</v>
      </c>
      <c r="BV4" s="162" t="s">
        <v>867</v>
      </c>
      <c r="BW4" s="162" t="s">
        <v>869</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908</v>
      </c>
      <c r="D6" s="88">
        <v>4</v>
      </c>
      <c r="E6" s="87">
        <v>3.4</v>
      </c>
      <c r="F6" s="87" t="s">
        <v>909</v>
      </c>
      <c r="G6" s="87" t="s">
        <v>878</v>
      </c>
      <c r="H6" s="87" t="s">
        <v>865</v>
      </c>
      <c r="I6" s="87">
        <v>24</v>
      </c>
      <c r="J6" s="87">
        <v>3</v>
      </c>
      <c r="K6" s="87" t="s">
        <v>866</v>
      </c>
      <c r="L6" s="87" t="s">
        <v>867</v>
      </c>
      <c r="M6" s="87">
        <v>0.2</v>
      </c>
      <c r="N6" s="87">
        <v>0.2</v>
      </c>
      <c r="O6" s="87" t="s">
        <v>869</v>
      </c>
      <c r="P6" s="87" t="s">
        <v>869</v>
      </c>
      <c r="Q6" s="87" t="s">
        <v>868</v>
      </c>
      <c r="R6" s="87" t="s">
        <v>869</v>
      </c>
      <c r="S6" s="124">
        <v>67.01</v>
      </c>
      <c r="T6" s="124" t="s">
        <v>870</v>
      </c>
      <c r="U6" s="124"/>
      <c r="V6" s="125"/>
      <c r="W6" s="129">
        <f>ROUND(F7*ROUND(E7+G7+H7+I7+J7+K7+L7+M7+N7+O7+P7+Q7+R7+U7+T7+1,3)*V7,0)</f>
        <v>970</v>
      </c>
      <c r="X6" s="130">
        <f>ROUND(X60/S6,0)</f>
        <v>115</v>
      </c>
      <c r="Y6" s="126">
        <f t="shared" ref="Y6" si="3">W6+X6</f>
        <v>1085</v>
      </c>
      <c r="Z6" s="143">
        <f t="shared" ref="Z6" si="4">ROUND(Y6*S6,0)</f>
        <v>72706</v>
      </c>
      <c r="AA6" s="144">
        <f>IF(Q6="无",0,IF(Q6="地暖",0,S6))</f>
        <v>67.01</v>
      </c>
      <c r="AB6" s="144">
        <f>IF(Q6="无",0,IF(Q6="暖气片",0,S6))</f>
        <v>0</v>
      </c>
      <c r="AC6" s="91" t="str">
        <f>H6</f>
        <v>普通木门窗</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v>
      </c>
      <c r="F7" s="91">
        <f>VLOOKUP(F6,系数区域,2,0)</f>
        <v>1240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-0.03</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0.85</v>
      </c>
      <c r="W7" s="131"/>
      <c r="X7" s="132"/>
      <c r="Y7" s="91"/>
      <c r="Z7" s="147"/>
      <c r="AA7" s="148">
        <f>AA6/S6</f>
        <v>1</v>
      </c>
      <c r="AB7" s="148">
        <f>AB6/S6</f>
        <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1</v>
      </c>
      <c r="E8" s="87">
        <v>2.3</v>
      </c>
      <c r="F8" s="87" t="s">
        <v>917</v>
      </c>
      <c r="G8" s="87" t="s">
        <v>864</v>
      </c>
      <c r="H8" s="87" t="s">
        <v>883</v>
      </c>
      <c r="I8" s="87">
        <v>24</v>
      </c>
      <c r="J8" s="87">
        <v>0</v>
      </c>
      <c r="K8" s="87" t="s">
        <v>236</v>
      </c>
      <c r="L8" s="87" t="s">
        <v>867</v>
      </c>
      <c r="M8" s="87">
        <v>0</v>
      </c>
      <c r="N8" s="87">
        <v>0</v>
      </c>
      <c r="O8" s="87" t="s">
        <v>867</v>
      </c>
      <c r="P8" s="87" t="s">
        <v>867</v>
      </c>
      <c r="Q8" s="87" t="s">
        <v>867</v>
      </c>
      <c r="R8" s="87" t="s">
        <v>867</v>
      </c>
      <c r="S8" s="124">
        <v>15.6</v>
      </c>
      <c r="T8" s="124" t="s">
        <v>870</v>
      </c>
      <c r="U8" s="124" t="s">
        <v>833</v>
      </c>
      <c r="V8" s="125"/>
      <c r="W8" s="129">
        <f>ROUND(F9*ROUND(E9+G9+H9+I9+J9+K9+L9+M9+N9+O9+P9+Q9+R9+U9+T9+1,3)*V9,0)</f>
        <v>513</v>
      </c>
      <c r="X8" s="130">
        <f>ROUND(L92/S8,0)</f>
        <v>0</v>
      </c>
      <c r="Y8" s="126">
        <f t="shared" ref="Y8" si="7">W8+X8</f>
        <v>513</v>
      </c>
      <c r="Z8" s="143">
        <f t="shared" ref="Z8" si="8">ROUND(Y8*S8,0)</f>
        <v>8003</v>
      </c>
      <c r="AA8" s="144">
        <f>IF(Q8="无",0,IF(Q8="地暖",0,S8))</f>
        <v>0</v>
      </c>
      <c r="AB8" s="144">
        <f>IF(Q8="无",0,IF(Q8="暖气片",0,S8))</f>
        <v>0</v>
      </c>
      <c r="AC8" s="91" t="str">
        <f>H8</f>
        <v>铁质门窗</v>
      </c>
      <c r="AD8" s="124" t="s">
        <v>867</v>
      </c>
      <c r="AE8" s="145">
        <v>1</v>
      </c>
      <c r="AF8" s="146" t="e">
        <f>VLOOKUP(F8,系数区域,LOOKUP(V8,$CV$16:$DE$16,{68,69,70,71,72,73,74,75,76,77}),0)</f>
        <v>#N/A</v>
      </c>
      <c r="AG8" s="145" t="s">
        <v>867</v>
      </c>
      <c r="AH8" s="167" t="s">
        <v>918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919</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780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-0.02</v>
      </c>
      <c r="S9" s="124"/>
      <c r="T9" s="92">
        <f>VLOOKUP(F8,系数区域,VLOOKUP(T8,顶棚面列数,2,0),0)</f>
        <v>0</v>
      </c>
      <c r="U9" s="127">
        <f>EO9</f>
        <v>-0.03</v>
      </c>
      <c r="V9" s="128">
        <v>0.7</v>
      </c>
      <c r="W9" s="131"/>
      <c r="X9" s="132"/>
      <c r="Y9" s="91"/>
      <c r="Z9" s="147"/>
      <c r="AA9" s="148">
        <f>AA8/S8</f>
        <v>0</v>
      </c>
      <c r="AB9" s="148">
        <f>AB8/S8</f>
        <v>0</v>
      </c>
      <c r="AC9" s="149">
        <v>1</v>
      </c>
      <c r="AD9" s="148">
        <f>IF(AD8="","",1-AC9)</f>
        <v>0</v>
      </c>
      <c r="AE9" s="148">
        <f>1/AE8</f>
        <v>1</v>
      </c>
      <c r="AF9" s="150"/>
      <c r="AG9" s="166">
        <f>IF(AG8="有",0.5,1)</f>
        <v>1</v>
      </c>
      <c r="AH9" s="167" t="s">
        <v>920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921</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922</v>
      </c>
      <c r="DH9" s="247">
        <f>IF(ISERROR(FIND(DH$3,$U8)&gt;0),0,IF(FIND(DH$3,$U8)&gt;0,DH$4))*AE9</f>
        <v>0</v>
      </c>
      <c r="DI9" s="247">
        <f t="shared" ref="DI9:DL9" si="9">IF(ISERROR(FIND(DI$3,$U8)&gt;0),0,IF(FIND(DI$3,$U8)&gt;0,DI$4))</f>
        <v>0</v>
      </c>
      <c r="DJ9" s="247">
        <f t="shared" si="9"/>
        <v>0</v>
      </c>
      <c r="DK9" s="247">
        <f>IF(ISERROR(FIND(DK$3,$U8)&gt;0),0,IF(FIND(DK$3,$U8)&gt;0,DK$4))*AE9</f>
        <v>0</v>
      </c>
      <c r="DL9" s="247">
        <f t="shared" si="9"/>
        <v>-0.03</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-0.03</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923</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925</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917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30</v>
      </c>
      <c r="D30" s="103" t="s">
        <v>55</v>
      </c>
      <c r="E30" s="103"/>
      <c r="F30" s="104" t="str">
        <f>+D30</f>
        <v>强化木地板</v>
      </c>
      <c r="G30" s="105">
        <f>S4/5</f>
        <v>33.926</v>
      </c>
      <c r="H30" s="105"/>
      <c r="I30" s="117" t="str">
        <f t="shared" ref="I30:I59" si="48">VLOOKUP(F30,价格表,2,0)</f>
        <v>㎡</v>
      </c>
      <c r="J30" s="104">
        <f t="shared" ref="J30:J59" si="49">VLOOKUP(F30,价格表,5,0)</f>
        <v>130</v>
      </c>
      <c r="K30" s="118">
        <f>$V$5</f>
        <v>0.88</v>
      </c>
      <c r="L30" s="104">
        <f>ROUND(IFERROR(ROUND(G30,2)*J30*K30,),0)</f>
        <v>3882</v>
      </c>
      <c r="M30" s="110"/>
      <c r="N30" s="102">
        <v>1</v>
      </c>
      <c r="O30" s="103" t="s">
        <v>30</v>
      </c>
      <c r="P30" s="103" t="s">
        <v>35</v>
      </c>
      <c r="Q30" s="103"/>
      <c r="R30" s="135" t="str">
        <f>+P30</f>
        <v>30、40地砖、马赛克</v>
      </c>
      <c r="S30" s="136"/>
      <c r="T30" s="105">
        <f>2.2*1.7</f>
        <v>3.74</v>
      </c>
      <c r="U30" s="117" t="str">
        <f t="shared" ref="U30:U59" si="50">VLOOKUP(R30,价格表,2,0)</f>
        <v>㎡</v>
      </c>
      <c r="V30" s="104">
        <f t="shared" ref="V30:V59" si="51">VLOOKUP(R30,价格表,5,0)</f>
        <v>60</v>
      </c>
      <c r="W30" s="118">
        <f>$V$7</f>
        <v>0.85</v>
      </c>
      <c r="X30" s="104">
        <f>ROUND(IFERROR(ROUND(T30,2)*V30*W30,),0)</f>
        <v>191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40</v>
      </c>
      <c r="E31" s="103"/>
      <c r="F31" s="104" t="str">
        <f t="shared" ref="F31:F59" si="52">+D31</f>
        <v>60地砖</v>
      </c>
      <c r="G31" s="105">
        <f>S4/5</f>
        <v>33.926</v>
      </c>
      <c r="H31" s="105"/>
      <c r="I31" s="117" t="str">
        <f t="shared" si="48"/>
        <v>㎡</v>
      </c>
      <c r="J31" s="104">
        <f t="shared" si="49"/>
        <v>80</v>
      </c>
      <c r="K31" s="118">
        <f t="shared" ref="K31:K59" si="53">$V$5</f>
        <v>0.88</v>
      </c>
      <c r="L31" s="104">
        <f t="shared" ref="L31:L59" si="54">ROUND(IFERROR(ROUND(G31,2)*J31*K31,),0)</f>
        <v>2389</v>
      </c>
      <c r="M31" s="110"/>
      <c r="N31" s="102">
        <v>2</v>
      </c>
      <c r="O31" s="103"/>
      <c r="P31" s="103"/>
      <c r="Q31" s="103"/>
      <c r="R31" s="135">
        <f t="shared" ref="R31:R50" si="55">+P31</f>
        <v>0</v>
      </c>
      <c r="S31" s="136"/>
      <c r="T31" s="105">
        <f>3.6*1.6</f>
        <v>5.76</v>
      </c>
      <c r="U31" s="117" t="e">
        <f t="shared" si="50"/>
        <v>#N/A</v>
      </c>
      <c r="V31" s="104" t="e">
        <f t="shared" si="51"/>
        <v>#N/A</v>
      </c>
      <c r="W31" s="118">
        <f t="shared" ref="W31:W59" si="56">$V$7</f>
        <v>0.85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报告编号：康正（容城县）2024评字第7号-午方北庄村1-1</v>
      </c>
      <c r="EZ31" s="263"/>
      <c r="FA31" s="263"/>
      <c r="FB31" s="263"/>
      <c r="FC31" s="263"/>
    </row>
    <row r="32" ht="22.15" customHeight="1" spans="1:159">
      <c r="A32" s="101"/>
      <c r="B32" s="102">
        <v>3</v>
      </c>
      <c r="C32" s="103" t="s">
        <v>30</v>
      </c>
      <c r="D32" s="103" t="s">
        <v>33</v>
      </c>
      <c r="E32" s="103"/>
      <c r="F32" s="104" t="str">
        <f t="shared" si="52"/>
        <v>水磨石</v>
      </c>
      <c r="G32" s="105">
        <f>S4*3/5</f>
        <v>101.778</v>
      </c>
      <c r="H32" s="105"/>
      <c r="I32" s="117" t="str">
        <f t="shared" si="48"/>
        <v>㎡</v>
      </c>
      <c r="J32" s="104">
        <f t="shared" si="49"/>
        <v>50</v>
      </c>
      <c r="K32" s="118">
        <f t="shared" si="53"/>
        <v>0.88</v>
      </c>
      <c r="L32" s="104">
        <f t="shared" si="54"/>
        <v>4478</v>
      </c>
      <c r="M32" s="110"/>
      <c r="N32" s="102">
        <v>3</v>
      </c>
      <c r="O32" s="103" t="s">
        <v>122</v>
      </c>
      <c r="P32" s="103" t="s">
        <v>128</v>
      </c>
      <c r="Q32" s="103"/>
      <c r="R32" s="135" t="str">
        <f t="shared" si="55"/>
        <v>塑钢、铝合金隔断</v>
      </c>
      <c r="S32" s="136"/>
      <c r="T32" s="105">
        <f>3.6*1.25</f>
        <v>4.5</v>
      </c>
      <c r="U32" s="117" t="str">
        <f t="shared" si="50"/>
        <v>㎡</v>
      </c>
      <c r="V32" s="104">
        <f t="shared" si="51"/>
        <v>200</v>
      </c>
      <c r="W32" s="118">
        <f t="shared" si="56"/>
        <v>0.85</v>
      </c>
      <c r="X32" s="104">
        <f t="shared" si="57"/>
        <v>765</v>
      </c>
      <c r="Y32" s="155"/>
      <c r="Z32" s="156"/>
      <c r="AA32" s="156"/>
      <c r="AB32" s="156"/>
      <c r="AC32" s="156"/>
      <c r="AD32" s="156"/>
      <c r="AJ32" s="181"/>
      <c r="AK32" s="181"/>
      <c r="AL32" s="181"/>
      <c r="AM32" s="181"/>
      <c r="AN32" s="181"/>
      <c r="AO32" s="181"/>
      <c r="AP32" s="181"/>
      <c r="AQ32" s="181"/>
      <c r="EV32" s="38" t="s">
        <v>944</v>
      </c>
      <c r="EW32" s="39" t="str">
        <f>D2</f>
        <v>胡天智</v>
      </c>
      <c r="EX32" s="40"/>
      <c r="EY32" s="41" t="s">
        <v>945</v>
      </c>
      <c r="EZ32" s="42"/>
      <c r="FA32" s="39">
        <f>G2</f>
        <v>0</v>
      </c>
      <c r="FB32" s="43"/>
      <c r="FC32" s="40"/>
    </row>
    <row r="33" ht="21.6" customHeight="1" spans="1:159">
      <c r="A33" s="101"/>
      <c r="B33" s="102">
        <v>4</v>
      </c>
      <c r="C33" s="103" t="s">
        <v>60</v>
      </c>
      <c r="D33" s="103" t="s">
        <v>68</v>
      </c>
      <c r="E33" s="103"/>
      <c r="F33" s="104" t="str">
        <f t="shared" si="52"/>
        <v>纸面石膏板灯池吊顶</v>
      </c>
      <c r="G33" s="105">
        <f>S4*2/5</f>
        <v>67.852</v>
      </c>
      <c r="H33" s="105"/>
      <c r="I33" s="117" t="str">
        <f t="shared" si="48"/>
        <v>㎡</v>
      </c>
      <c r="J33" s="104">
        <f t="shared" si="49"/>
        <v>130</v>
      </c>
      <c r="K33" s="118">
        <f t="shared" si="53"/>
        <v>0.88</v>
      </c>
      <c r="L33" s="104">
        <f t="shared" si="54"/>
        <v>7762</v>
      </c>
      <c r="M33" s="110"/>
      <c r="N33" s="102">
        <v>4</v>
      </c>
      <c r="O33" s="103" t="s">
        <v>167</v>
      </c>
      <c r="P33" s="103" t="s">
        <v>168</v>
      </c>
      <c r="Q33" s="103"/>
      <c r="R33" s="135" t="str">
        <f t="shared" si="55"/>
        <v>普通坐便器</v>
      </c>
      <c r="S33" s="136"/>
      <c r="T33" s="105">
        <v>1</v>
      </c>
      <c r="U33" s="117" t="str">
        <f t="shared" si="50"/>
        <v>个</v>
      </c>
      <c r="V33" s="104">
        <f t="shared" si="51"/>
        <v>500</v>
      </c>
      <c r="W33" s="118">
        <f t="shared" si="56"/>
        <v>0.85</v>
      </c>
      <c r="X33" s="104">
        <f t="shared" si="57"/>
        <v>425</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60</v>
      </c>
      <c r="D34" s="103" t="s">
        <v>65</v>
      </c>
      <c r="E34" s="103"/>
      <c r="F34" s="104" t="str">
        <f t="shared" si="52"/>
        <v>普通石膏板吊顶</v>
      </c>
      <c r="G34" s="105">
        <f>S4*2/5</f>
        <v>67.852</v>
      </c>
      <c r="H34" s="105"/>
      <c r="I34" s="117" t="str">
        <f t="shared" si="48"/>
        <v>㎡</v>
      </c>
      <c r="J34" s="104">
        <f t="shared" si="49"/>
        <v>30</v>
      </c>
      <c r="K34" s="118">
        <f t="shared" si="53"/>
        <v>0.88</v>
      </c>
      <c r="L34" s="104">
        <f t="shared" si="54"/>
        <v>1791</v>
      </c>
      <c r="M34" s="110"/>
      <c r="N34" s="102">
        <v>5</v>
      </c>
      <c r="O34" s="103" t="s">
        <v>167</v>
      </c>
      <c r="P34" s="103" t="s">
        <v>179</v>
      </c>
      <c r="Q34" s="103"/>
      <c r="R34" s="135" t="str">
        <f t="shared" si="55"/>
        <v>水池（水泥、水磨石、陶瓷水池）</v>
      </c>
      <c r="S34" s="136"/>
      <c r="T34" s="105">
        <v>3</v>
      </c>
      <c r="U34" s="117" t="str">
        <f t="shared" si="50"/>
        <v>个</v>
      </c>
      <c r="V34" s="104">
        <f t="shared" si="51"/>
        <v>80</v>
      </c>
      <c r="W34" s="118">
        <f t="shared" si="56"/>
        <v>0.85</v>
      </c>
      <c r="X34" s="104">
        <f t="shared" si="57"/>
        <v>204</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60</v>
      </c>
      <c r="D35" s="103" t="s">
        <v>71</v>
      </c>
      <c r="E35" s="103"/>
      <c r="F35" s="104" t="str">
        <f t="shared" si="52"/>
        <v>木艺吊顶</v>
      </c>
      <c r="G35" s="105">
        <f>S4/5</f>
        <v>33.926</v>
      </c>
      <c r="H35" s="105"/>
      <c r="I35" s="117" t="str">
        <f t="shared" si="48"/>
        <v>㎡</v>
      </c>
      <c r="J35" s="104">
        <f t="shared" si="49"/>
        <v>140</v>
      </c>
      <c r="K35" s="118">
        <f t="shared" si="53"/>
        <v>0.88</v>
      </c>
      <c r="L35" s="104">
        <f t="shared" si="54"/>
        <v>4180</v>
      </c>
      <c r="M35" s="110"/>
      <c r="N35" s="102">
        <v>6</v>
      </c>
      <c r="O35" s="103" t="s">
        <v>101</v>
      </c>
      <c r="P35" s="103" t="s">
        <v>110</v>
      </c>
      <c r="Q35" s="103"/>
      <c r="R35" s="135" t="str">
        <f t="shared" si="55"/>
        <v>普通内墙贴砖</v>
      </c>
      <c r="S35" s="136"/>
      <c r="T35" s="105">
        <f>4.9*2.1+(1.5+2)*2*1.7</f>
        <v>22.19</v>
      </c>
      <c r="U35" s="117" t="str">
        <f t="shared" si="50"/>
        <v>㎡</v>
      </c>
      <c r="V35" s="104">
        <f t="shared" si="51"/>
        <v>80</v>
      </c>
      <c r="W35" s="118">
        <f t="shared" si="56"/>
        <v>0.85</v>
      </c>
      <c r="X35" s="104">
        <f t="shared" si="57"/>
        <v>1509</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132</v>
      </c>
      <c r="D36" s="103" t="s">
        <v>136</v>
      </c>
      <c r="E36" s="103"/>
      <c r="F36" s="104" t="str">
        <f t="shared" si="52"/>
        <v>普通博古架、多宝格</v>
      </c>
      <c r="G36" s="105">
        <f>3.7*3.4-1.7*2.3</f>
        <v>8.67</v>
      </c>
      <c r="H36" s="105"/>
      <c r="I36" s="117" t="str">
        <f t="shared" si="48"/>
        <v>㎡</v>
      </c>
      <c r="J36" s="104">
        <f t="shared" si="49"/>
        <v>200</v>
      </c>
      <c r="K36" s="118">
        <f t="shared" si="53"/>
        <v>0.88</v>
      </c>
      <c r="L36" s="104">
        <f t="shared" si="54"/>
        <v>1526</v>
      </c>
      <c r="M36" s="110"/>
      <c r="N36" s="102">
        <v>7</v>
      </c>
      <c r="O36" s="103" t="s">
        <v>10</v>
      </c>
      <c r="P36" s="103" t="s">
        <v>15</v>
      </c>
      <c r="Q36" s="103"/>
      <c r="R36" s="135" t="str">
        <f t="shared" si="55"/>
        <v>外墙普通贴砖</v>
      </c>
      <c r="S36" s="136"/>
      <c r="T36" s="105">
        <f>16.7*3.5-3.7*2.9-1.8*1.6*3-0.9*2.6*2+4.8*4.8-3.4*3.2+(3.4+3.2*2)*0.5+(11.9+4.2)*0.6+4.2*0.6</f>
        <v>63.64</v>
      </c>
      <c r="U36" s="117" t="str">
        <f t="shared" si="50"/>
        <v>㎡</v>
      </c>
      <c r="V36" s="104">
        <f t="shared" si="51"/>
        <v>85</v>
      </c>
      <c r="W36" s="118">
        <f t="shared" si="56"/>
        <v>0.85</v>
      </c>
      <c r="X36" s="104">
        <f t="shared" si="57"/>
        <v>4598</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95</v>
      </c>
      <c r="E37" s="103"/>
      <c r="F37" s="104" t="str">
        <f t="shared" si="52"/>
        <v>窗帘附件</v>
      </c>
      <c r="G37" s="105">
        <v>5</v>
      </c>
      <c r="H37" s="105"/>
      <c r="I37" s="117" t="str">
        <f t="shared" si="48"/>
        <v>套</v>
      </c>
      <c r="J37" s="104">
        <f t="shared" si="49"/>
        <v>200</v>
      </c>
      <c r="K37" s="118">
        <f t="shared" si="53"/>
        <v>0.88</v>
      </c>
      <c r="L37" s="104">
        <f t="shared" si="54"/>
        <v>880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82</v>
      </c>
      <c r="E38" s="103"/>
      <c r="F38" s="104" t="str">
        <f t="shared" si="52"/>
        <v>木包门及口</v>
      </c>
      <c r="G38" s="105">
        <v>4</v>
      </c>
      <c r="H38" s="105"/>
      <c r="I38" s="117" t="str">
        <f t="shared" si="48"/>
        <v>个</v>
      </c>
      <c r="J38" s="104">
        <f t="shared" si="49"/>
        <v>400</v>
      </c>
      <c r="K38" s="118">
        <f t="shared" si="53"/>
        <v>0.88</v>
      </c>
      <c r="L38" s="104">
        <f t="shared" si="54"/>
        <v>1408</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12.92</v>
      </c>
      <c r="BI38" s="172" t="str">
        <f t="shared" ref="BI38:BI51" si="67">I186</f>
        <v>㎡</v>
      </c>
      <c r="BJ38" s="172">
        <f ca="1" t="shared" ref="BJ38:BJ51" si="68">L186</f>
        <v>5814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101</v>
      </c>
      <c r="D39" s="103" t="s">
        <v>108</v>
      </c>
      <c r="E39" s="103"/>
      <c r="F39" s="104" t="str">
        <f t="shared" si="52"/>
        <v>普通壁纸</v>
      </c>
      <c r="G39" s="105">
        <f>19.5*3.6*2-2.6*2*3-2.6*2.9*2+6.7*3.6*10-1.5*8-3.7*1.05-(6.6+3.7)*2*1.1*3</f>
        <v>267.055</v>
      </c>
      <c r="H39" s="105"/>
      <c r="I39" s="117" t="str">
        <f t="shared" si="48"/>
        <v>㎡</v>
      </c>
      <c r="J39" s="104">
        <f t="shared" si="49"/>
        <v>40</v>
      </c>
      <c r="K39" s="118">
        <f t="shared" si="53"/>
        <v>0.88</v>
      </c>
      <c r="L39" s="104">
        <f t="shared" si="54"/>
        <v>9401</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70.08</v>
      </c>
      <c r="BI39" s="172" t="str">
        <f t="shared" si="67"/>
        <v>㎡</v>
      </c>
      <c r="BJ39" s="172">
        <f ca="1" t="shared" si="68"/>
        <v>14016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101</v>
      </c>
      <c r="D40" s="103" t="s">
        <v>115</v>
      </c>
      <c r="E40" s="103"/>
      <c r="F40" s="104" t="str">
        <f t="shared" si="52"/>
        <v>木墙裙</v>
      </c>
      <c r="G40" s="105">
        <f>3.7+(6.6+3.7)*2*3</f>
        <v>65.5</v>
      </c>
      <c r="H40" s="105"/>
      <c r="I40" s="117" t="str">
        <f t="shared" si="48"/>
        <v>m</v>
      </c>
      <c r="J40" s="104">
        <f t="shared" si="49"/>
        <v>90</v>
      </c>
      <c r="K40" s="118">
        <f t="shared" si="53"/>
        <v>0.88</v>
      </c>
      <c r="L40" s="104">
        <f t="shared" si="54"/>
        <v>5188</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水泥地面</v>
      </c>
      <c r="BH40" s="220">
        <f t="shared" si="69"/>
        <v>84.48</v>
      </c>
      <c r="BI40" s="172" t="str">
        <f t="shared" si="67"/>
        <v>㎡</v>
      </c>
      <c r="BJ40" s="172">
        <f ca="1" t="shared" si="68"/>
        <v>4224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v>
      </c>
      <c r="D41" s="103" t="s">
        <v>15</v>
      </c>
      <c r="E41" s="103"/>
      <c r="F41" s="104" t="str">
        <f t="shared" si="52"/>
        <v>外墙普通贴砖</v>
      </c>
      <c r="G41" s="105">
        <f>20.2*4-2.6*2*3-2.6*2.9*2+1.3*4*2-1.2*2.2*2</f>
        <v>55.24</v>
      </c>
      <c r="H41" s="105"/>
      <c r="I41" s="117" t="str">
        <f t="shared" si="48"/>
        <v>㎡</v>
      </c>
      <c r="J41" s="104">
        <f t="shared" si="49"/>
        <v>85</v>
      </c>
      <c r="K41" s="118">
        <f t="shared" si="53"/>
        <v>0.88</v>
      </c>
      <c r="L41" s="104">
        <f t="shared" si="54"/>
        <v>4132</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194.9</v>
      </c>
      <c r="BI41" s="172" t="str">
        <f t="shared" si="67"/>
        <v>㎡</v>
      </c>
      <c r="BJ41" s="172">
        <f ca="1" t="shared" si="68"/>
        <v>4873</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v>
      </c>
      <c r="D42" s="103" t="s">
        <v>23</v>
      </c>
      <c r="E42" s="103"/>
      <c r="F42" s="104" t="str">
        <f t="shared" si="52"/>
        <v>墙上壁画</v>
      </c>
      <c r="G42" s="105">
        <f>1.2*2.2*2</f>
        <v>5.28</v>
      </c>
      <c r="H42" s="105"/>
      <c r="I42" s="117" t="str">
        <f t="shared" si="48"/>
        <v>㎡</v>
      </c>
      <c r="J42" s="104">
        <f t="shared" si="49"/>
        <v>160</v>
      </c>
      <c r="K42" s="118">
        <f t="shared" si="53"/>
        <v>0.88</v>
      </c>
      <c r="L42" s="104">
        <f t="shared" si="54"/>
        <v>743</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80</v>
      </c>
      <c r="D43" s="103" t="s">
        <v>81</v>
      </c>
      <c r="E43" s="103"/>
      <c r="F43" s="104" t="str">
        <f t="shared" si="52"/>
        <v>木包门窗套</v>
      </c>
      <c r="G43" s="105">
        <f>2.8+2.9*2+1*4</f>
        <v>12.6</v>
      </c>
      <c r="H43" s="105"/>
      <c r="I43" s="117" t="str">
        <f t="shared" si="48"/>
        <v>m</v>
      </c>
      <c r="J43" s="104">
        <f t="shared" si="49"/>
        <v>60</v>
      </c>
      <c r="K43" s="118">
        <f t="shared" si="53"/>
        <v>0.88</v>
      </c>
      <c r="L43" s="104">
        <f t="shared" si="54"/>
        <v>665</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太阳能</v>
      </c>
      <c r="BH43" s="220">
        <f t="shared" si="69"/>
        <v>1</v>
      </c>
      <c r="BI43" s="172" t="str">
        <f t="shared" si="67"/>
        <v>台</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空调</v>
      </c>
      <c r="BH44" s="220">
        <f t="shared" si="69"/>
        <v>2</v>
      </c>
      <c r="BI44" s="172" t="str">
        <f t="shared" si="67"/>
        <v>台</v>
      </c>
      <c r="BJ44" s="172">
        <f ca="1" t="shared" si="68"/>
        <v>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宽带</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监控摄像头</v>
      </c>
      <c r="BH46" s="220">
        <f t="shared" si="69"/>
        <v>5</v>
      </c>
      <c r="BI46" s="172" t="str">
        <f t="shared" si="67"/>
        <v>个</v>
      </c>
      <c r="BJ46" s="172">
        <f ca="1" t="shared" si="68"/>
        <v>1000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12.92</v>
      </c>
      <c r="EX46" s="58" t="str">
        <f ca="1">IFERROR(VLOOKUP(FE46,$BD$38:$BJ$92,6,0),"")</f>
        <v>㎡</v>
      </c>
      <c r="EY46" s="59">
        <f ca="1">IF(EV46="","",SUMIF($BG$38:$BG$107,EV46,$BJ$38:$BJ$107))</f>
        <v>5814</v>
      </c>
      <c r="EZ46" s="59" t="str">
        <f ca="1">IFERROR(VLOOKUP(FF46,$BD$38:$BJ$92,4,0),"")</f>
        <v>砖墙</v>
      </c>
      <c r="FA46" s="58">
        <f ca="1">IF(EZ46="","",SUMIF($BG$38:$BG$107,EZ46,$BH$38:$BH$107))</f>
        <v>70.08</v>
      </c>
      <c r="FB46" s="58" t="str">
        <f ca="1">IFERROR(VLOOKUP(FF46,$BD$38:$BJ$92,6,0),"")</f>
        <v>㎡</v>
      </c>
      <c r="FC46" s="59">
        <f ca="1">IF(EZ46="","",SUMIF($BG$38:$BG$107,EZ46,$BJ$38:$BJ$107))</f>
        <v>14016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台阶</v>
      </c>
      <c r="BH47" s="220">
        <f t="shared" si="69"/>
        <v>5.5</v>
      </c>
      <c r="BI47" s="172" t="str">
        <f t="shared" si="67"/>
        <v>㎡</v>
      </c>
      <c r="BJ47" s="172">
        <f ca="1" t="shared" si="68"/>
        <v>1925</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84.48</v>
      </c>
      <c r="EX47" s="58" t="str">
        <f ca="1">IFERROR(VLOOKUP(FE47,$BD$38:$BJ$92,6,0),"")</f>
        <v>㎡</v>
      </c>
      <c r="EY47" s="59">
        <f ca="1">IF(EV47="","",SUMIF($BG$38:$BG$107,EV47,$BJ$38:$BJ$107))</f>
        <v>4224</v>
      </c>
      <c r="EZ47" s="59" t="str">
        <f ca="1">IFERROR(VLOOKUP(FF47,$BD$38:$BJ$92,4,0),"")</f>
        <v>平砖地面</v>
      </c>
      <c r="FA47" s="58">
        <f ca="1">IF(EZ47="","",SUMIF($BG$38:$BG$107,EZ47,$BH$38:$BH$107))</f>
        <v>194.9</v>
      </c>
      <c r="FB47" s="58" t="str">
        <f ca="1">IFERROR(VLOOKUP(FF47,$BD$38:$BJ$92,6,0),"")</f>
        <v>㎡</v>
      </c>
      <c r="FC47" s="59">
        <f ca="1">IF(EZ47="","",SUMIF($BG$38:$BG$107,EZ47,$BJ$38:$BJ$107))</f>
        <v>4873</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灶台</v>
      </c>
      <c r="BH49" s="220">
        <f t="shared" si="69"/>
        <v>1</v>
      </c>
      <c r="BI49" s="172" t="str">
        <f t="shared" si="67"/>
        <v>个</v>
      </c>
      <c r="BJ49" s="172">
        <f ca="1" t="shared" si="68"/>
        <v>300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5</v>
      </c>
      <c r="EX50" s="58" t="str">
        <f ca="1">IFERROR(VLOOKUP(FE50,$BD$38:$BJ$92,6,0),"")</f>
        <v>个</v>
      </c>
      <c r="EY50" s="59">
        <f ca="1">IF(EV50="","",SUMIF($BG$38:$BG$107,EV50,$BJ$38:$BJ$107))</f>
        <v>1000</v>
      </c>
      <c r="EZ50" s="59" t="str">
        <f ca="1">IFERROR(VLOOKUP(FF50,$BD$38:$BJ$92,4,0),"")</f>
        <v>台阶</v>
      </c>
      <c r="FA50" s="58">
        <f ca="1">IF(EZ50="","",SUMIF($BG$38:$BG$107,EZ50,$BH$38:$BH$107))</f>
        <v>5.5</v>
      </c>
      <c r="FB50" s="58" t="str">
        <f ca="1">IFERROR(VLOOKUP(FF50,$BD$38:$BJ$92,6,0),"")</f>
        <v>㎡</v>
      </c>
      <c r="FC50" s="59">
        <f ca="1">IF(EZ50="","",SUMIF($BG$38:$BG$107,EZ50,$BJ$38:$BJ$107))</f>
        <v>1925</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水泥、水磨石平台</v>
      </c>
      <c r="BH51" s="220">
        <f t="shared" si="69"/>
        <v>42.99</v>
      </c>
      <c r="BI51" s="172" t="str">
        <f t="shared" si="67"/>
        <v>㎡</v>
      </c>
      <c r="BJ51" s="172">
        <f ca="1" t="shared" si="68"/>
        <v>7738</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1">F200</f>
        <v>热水器</v>
      </c>
      <c r="BH52" s="220">
        <f t="shared" si="69"/>
        <v>1</v>
      </c>
      <c r="BI52" s="172" t="str">
        <f t="shared" ref="BI52:BI71" si="72">I200</f>
        <v>台</v>
      </c>
      <c r="BJ52" s="172">
        <f ca="1" t="shared" ref="BJ52:BJ71" si="73">L200</f>
        <v>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16</v>
      </c>
      <c r="BE53" s="172">
        <f ca="1">IF(BJ53=0,0,IF(COUNTIF($BG53:$BG$107,BG53)&lt;2,1,0))</f>
        <v>1</v>
      </c>
      <c r="BF53" s="172">
        <v>16</v>
      </c>
      <c r="BG53" s="172" t="str">
        <f t="shared" si="71"/>
        <v>塑料水箱</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17</v>
      </c>
      <c r="BE54" s="172">
        <f ca="1">IF(BJ54=0,0,IF(COUNTIF($BG54:$BG$107,BG54)&lt;2,1,0))</f>
        <v>1</v>
      </c>
      <c r="BF54" s="172">
        <v>17</v>
      </c>
      <c r="BG54" s="172" t="str">
        <f t="shared" si="71"/>
        <v>窝</v>
      </c>
      <c r="BH54" s="220">
        <f t="shared" si="69"/>
        <v>1</v>
      </c>
      <c r="BI54" s="172" t="str">
        <f t="shared" si="72"/>
        <v>个</v>
      </c>
      <c r="BJ54" s="172">
        <f ca="1" t="shared" si="73"/>
        <v>150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18</v>
      </c>
      <c r="BE55" s="172">
        <f ca="1">IF(BJ55=0,0,IF(COUNTIF($BG55:$BG$107,BG55)&lt;2,1,0))</f>
        <v>1</v>
      </c>
      <c r="BF55" s="172">
        <v>18</v>
      </c>
      <c r="BG55" s="172" t="str">
        <f t="shared" si="71"/>
        <v>香椿树</v>
      </c>
      <c r="BH55" s="220">
        <f t="shared" si="69"/>
        <v>2</v>
      </c>
      <c r="BI55" s="172" t="str">
        <f t="shared" si="72"/>
        <v>棵</v>
      </c>
      <c r="BJ55" s="172">
        <f ca="1" t="shared" si="73"/>
        <v>1000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9</v>
      </c>
      <c r="BI56" s="172" t="str">
        <f t="shared" si="72"/>
        <v>棵</v>
      </c>
      <c r="BJ56" s="172">
        <f ca="1" t="shared" si="73"/>
        <v>450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19</v>
      </c>
      <c r="BE57" s="172">
        <f ca="1">IF(BJ57=0,0,IF(COUNTIF($BG57:$BG$107,BG57)&lt;2,1,0))</f>
        <v>1</v>
      </c>
      <c r="BF57" s="172">
        <v>20</v>
      </c>
      <c r="BG57" s="172" t="str">
        <f t="shared" si="71"/>
        <v>果树</v>
      </c>
      <c r="BH57" s="220">
        <f t="shared" si="69"/>
        <v>1</v>
      </c>
      <c r="BI57" s="172" t="str">
        <f t="shared" si="72"/>
        <v>棵</v>
      </c>
      <c r="BJ57" s="172">
        <f ca="1" t="shared" si="73"/>
        <v>1000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48425</v>
      </c>
      <c r="M60" s="120"/>
      <c r="N60" s="107"/>
      <c r="O60" s="103" t="s">
        <v>961</v>
      </c>
      <c r="P60" s="103"/>
      <c r="Q60" s="103"/>
      <c r="R60" s="108"/>
      <c r="S60" s="108"/>
      <c r="T60" s="105"/>
      <c r="U60" s="87"/>
      <c r="V60" s="119"/>
      <c r="W60" s="119"/>
      <c r="X60" s="117">
        <f>SUM(X30:X59)</f>
        <v>7692</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1</v>
      </c>
      <c r="EX61" s="58" t="str">
        <f ca="1" t="shared" si="77"/>
        <v>个</v>
      </c>
      <c r="EY61" s="59">
        <f ca="1" t="shared" si="78"/>
        <v>400</v>
      </c>
      <c r="EZ61" s="59" t="str">
        <f ca="1" t="shared" si="79"/>
        <v>水泥、水磨石平台</v>
      </c>
      <c r="FA61" s="58">
        <f ca="1" t="shared" si="80"/>
        <v>42.99</v>
      </c>
      <c r="FB61" s="58" t="str">
        <f ca="1" t="shared" si="81"/>
        <v>㎡</v>
      </c>
      <c r="FC61" s="59">
        <f ca="1" t="shared" si="82"/>
        <v>7738</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0.7</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热水器</v>
      </c>
      <c r="EW62" s="58">
        <f ca="1" t="shared" si="76"/>
        <v>1</v>
      </c>
      <c r="EX62" s="58" t="str">
        <f ca="1" t="shared" si="77"/>
        <v>台</v>
      </c>
      <c r="EY62" s="59">
        <f ca="1" t="shared" si="78"/>
        <v>500</v>
      </c>
      <c r="EZ62" s="59" t="str">
        <f ca="1" t="shared" si="79"/>
        <v>塑料水箱</v>
      </c>
      <c r="FA62" s="58">
        <f ca="1" t="shared" si="80"/>
        <v>1</v>
      </c>
      <c r="FB62" s="58" t="str">
        <f ca="1" t="shared" si="81"/>
        <v>个</v>
      </c>
      <c r="FC62" s="59">
        <f ca="1" t="shared" si="82"/>
        <v>400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0.7</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窝</v>
      </c>
      <c r="EW63" s="58">
        <f ca="1" t="shared" si="76"/>
        <v>1</v>
      </c>
      <c r="EX63" s="58" t="str">
        <f ca="1" t="shared" si="77"/>
        <v>个</v>
      </c>
      <c r="EY63" s="59">
        <f ca="1" t="shared" si="78"/>
        <v>150</v>
      </c>
      <c r="EZ63" s="59" t="str">
        <f ca="1" t="shared" si="79"/>
        <v>香椿树</v>
      </c>
      <c r="FA63" s="58">
        <f ca="1" t="shared" si="80"/>
        <v>2</v>
      </c>
      <c r="FB63" s="58" t="str">
        <f ca="1" t="shared" si="81"/>
        <v>棵</v>
      </c>
      <c r="FC63" s="59">
        <f ca="1" t="shared" si="82"/>
        <v>1000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0.7</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果树</v>
      </c>
      <c r="EW64" s="58">
        <f ca="1" t="shared" si="76"/>
        <v>10</v>
      </c>
      <c r="EX64" s="58" t="str">
        <f ca="1" t="shared" si="77"/>
        <v>棵</v>
      </c>
      <c r="EY64" s="59">
        <f ca="1" t="shared" si="78"/>
        <v>1450</v>
      </c>
      <c r="EZ64" s="59" t="str">
        <f ca="1" t="shared" si="79"/>
        <v>厕所</v>
      </c>
      <c r="FA64" s="58">
        <f ca="1" t="shared" si="80"/>
        <v>4.9</v>
      </c>
      <c r="FB64" s="58" t="str">
        <f ca="1" t="shared" si="81"/>
        <v>㎡</v>
      </c>
      <c r="FC64" s="59">
        <f ca="1" t="shared" si="82"/>
        <v>1413</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0.7</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地下室</v>
      </c>
      <c r="EW65" s="58">
        <f ca="1" t="shared" si="76"/>
        <v>50.26</v>
      </c>
      <c r="EX65" s="58" t="str">
        <f ca="1" t="shared" si="77"/>
        <v>㎡</v>
      </c>
      <c r="EY65" s="59">
        <f ca="1" t="shared" si="78"/>
        <v>35383</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0.7</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0.7</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0.7</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0.7</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0.7</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0.7</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87086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0.7</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20</v>
      </c>
      <c r="BE72" s="172">
        <f>IF(BJ72=0,0,IF(COUNTIF($BG72:$BG$107,BG72)&lt;2,1,0))</f>
        <v>1</v>
      </c>
      <c r="BF72" s="172">
        <v>35</v>
      </c>
      <c r="BG72" s="172" t="str">
        <f>R186</f>
        <v>厕所</v>
      </c>
      <c r="BH72" s="220">
        <f>ROUND(T186,2)</f>
        <v>4.9</v>
      </c>
      <c r="BI72" s="172" t="str">
        <f>U186</f>
        <v>㎡</v>
      </c>
      <c r="BJ72" s="172">
        <f>X186</f>
        <v>1413</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87086</v>
      </c>
      <c r="EY72" s="61"/>
      <c r="EZ72" s="63" t="s">
        <v>964</v>
      </c>
      <c r="FA72" s="64" t="str">
        <f ca="1">TEXT(EX72,"[DBnum2]")&amp;"元整"</f>
        <v>捌万柒仟零捌拾陆元整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0.7</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21</v>
      </c>
      <c r="BE73" s="172">
        <f>IF(BJ73=0,0,IF(COUNTIF($BG73:$BG$107,BG73)&lt;2,1,0))</f>
        <v>1</v>
      </c>
      <c r="BF73" s="172">
        <v>36</v>
      </c>
      <c r="BG73" s="172" t="str">
        <f>R187</f>
        <v>地下室</v>
      </c>
      <c r="BH73" s="220">
        <f t="shared" ref="BH73:BH104" si="93">ROUND(T187,2)</f>
        <v>50.26</v>
      </c>
      <c r="BI73" s="172" t="str">
        <f>U187</f>
        <v>㎡</v>
      </c>
      <c r="BJ73" s="172">
        <f>X187</f>
        <v>35383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0.7</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0.7</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0.7</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0.7</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0.7</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0.7</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0.7</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0.7</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0.7</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0.7</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0.7</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0.7</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0.7</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0.7</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0.7</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0.7</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0.7</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0.7</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0</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胡天智</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87086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捌万柒仟零捌拾陆元整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t="s">
        <v>167</v>
      </c>
      <c r="P183" s="103" t="s">
        <v>171</v>
      </c>
      <c r="Q183" s="103"/>
      <c r="R183" s="135" t="str">
        <f t="shared" si="138"/>
        <v>蹲便池</v>
      </c>
      <c r="S183" s="136"/>
      <c r="T183" s="105"/>
      <c r="U183" s="117" t="str">
        <f t="shared" si="133"/>
        <v>个</v>
      </c>
      <c r="V183" s="104">
        <f t="shared" si="134"/>
        <v>300</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216</v>
      </c>
      <c r="F186" s="147" t="str">
        <f t="shared" ref="F186:F213" si="141">D186</f>
        <v>大门</v>
      </c>
      <c r="G186" s="300">
        <f>1.9*3.4*2</f>
        <v>12.92</v>
      </c>
      <c r="H186" s="301"/>
      <c r="I186" s="91" t="str">
        <f>IFERROR(IF(E186="",VLOOKUP(F186,价格表,2,0),(VLOOKUP(E186,IF({1,0},价格引用表!K:K,价格引用表!I:I),2,0))),"")</f>
        <v>㎡</v>
      </c>
      <c r="J186" s="147">
        <f ca="1">IF(E186="",VLOOKUP(F186,价格表,5,0),VLOOKUP(E186,INDIRECT("价格引用表!K"&amp;MATCH(D186,价格引用表!H:H,0)&amp;":L1200"),2,0))</f>
        <v>450</v>
      </c>
      <c r="K186" s="307">
        <v>1</v>
      </c>
      <c r="L186" s="147">
        <f ca="1">ROUND(IFERROR(ROUND(G186,2)*J186*K186,),0)</f>
        <v>5814</v>
      </c>
      <c r="M186" s="110"/>
      <c r="N186" s="102">
        <v>35</v>
      </c>
      <c r="O186" s="103" t="s">
        <v>32</v>
      </c>
      <c r="P186" s="103" t="s">
        <v>270</v>
      </c>
      <c r="Q186" s="404" t="s">
        <v>308</v>
      </c>
      <c r="R186" s="309" t="str">
        <f>P186</f>
        <v>厕所</v>
      </c>
      <c r="S186" s="310"/>
      <c r="T186" s="303">
        <v>4.9</v>
      </c>
      <c r="U186" s="311" t="str">
        <f>IFERROR(IF(Q186="",VLOOKUP(R186,价格表,2,0),(VLOOKUP(Q186,IF({1,0},价格引用表!K:K,价格引用表!I:I),2,0))),"")</f>
        <v>㎡</v>
      </c>
      <c r="V186" s="312">
        <f ca="1">IF(Q186="",VLOOKUP(R186,价格表,5,0),VLOOKUP(Q186,INDIRECT("价格引用表!K"&amp;MATCH(R186,价格引用表!H:H,0)&amp;":L1200"),2,0))</f>
        <v>315</v>
      </c>
      <c r="W186" s="307">
        <v>1</v>
      </c>
      <c r="X186" s="312">
        <f>ROUND(1.9*2.4*35+(1.9+2.4)*1.9*80+300*2,0)</f>
        <v>1413</v>
      </c>
    </row>
    <row r="187" ht="18" customHeight="1" spans="1:24">
      <c r="A187" s="110"/>
      <c r="B187" s="102">
        <v>2</v>
      </c>
      <c r="C187" s="103" t="s">
        <v>29</v>
      </c>
      <c r="D187" s="103" t="s">
        <v>206</v>
      </c>
      <c r="E187" s="299" t="s">
        <v>220</v>
      </c>
      <c r="F187" s="147" t="str">
        <f t="shared" si="141"/>
        <v>砖墙</v>
      </c>
      <c r="G187" s="300">
        <f>24.5*2.4+3*2.8+0.9*3.2</f>
        <v>70.08</v>
      </c>
      <c r="H187" s="301"/>
      <c r="I187" s="91" t="str">
        <f>IFERROR(IF(E187="",VLOOKUP(F187,价格表,2,0),(VLOOKUP(E187,IF({1,0},价格引用表!K:K,价格引用表!I:I),2,0))),"")</f>
        <v>㎡</v>
      </c>
      <c r="J187" s="147">
        <f ca="1">IF(E187="",VLOOKUP(F187,价格表,5,0),VLOOKUP(E187,INDIRECT("价格引用表!K"&amp;MATCH(D187,价格引用表!H:H,0)&amp;":L1200"),2,0))</f>
        <v>200</v>
      </c>
      <c r="K187" s="307">
        <v>1</v>
      </c>
      <c r="L187" s="147">
        <f ca="1" t="shared" ref="L187:L218" si="142">ROUND(IFERROR(ROUND(G187,2)*J187*K187,),0)</f>
        <v>14016</v>
      </c>
      <c r="M187" s="110"/>
      <c r="N187" s="102">
        <v>36</v>
      </c>
      <c r="O187" s="103" t="s">
        <v>32</v>
      </c>
      <c r="P187" s="103" t="s">
        <v>233</v>
      </c>
      <c r="Q187" s="299"/>
      <c r="R187" s="309" t="str">
        <f t="shared" ref="R187:R212" si="143">P187</f>
        <v>地下室</v>
      </c>
      <c r="S187" s="310"/>
      <c r="T187" s="105">
        <f>S6*3/4</f>
        <v>50.2575</v>
      </c>
      <c r="U187" s="311" t="str">
        <f>IFERROR(IF(Q187="",VLOOKUP(R187,价格表,2,0),(VLOOKUP(Q187,IF({1,0},价格引用表!K:K,价格引用表!I:I),2,0))),"")</f>
        <v>㎡</v>
      </c>
      <c r="V187" s="312">
        <f>ROUND((600+8*25)*(1-6%-3%-3%),0)</f>
        <v>704</v>
      </c>
      <c r="W187" s="307">
        <v>1</v>
      </c>
      <c r="X187" s="312">
        <f t="shared" ref="X187:X218" si="144">ROUND(IFERROR(ROUND(T187,2)*V187*W187,),0)</f>
        <v>35383</v>
      </c>
    </row>
    <row r="188" ht="18" customHeight="1" spans="1:24">
      <c r="A188" s="110"/>
      <c r="B188" s="102">
        <v>3</v>
      </c>
      <c r="C188" s="103" t="s">
        <v>32</v>
      </c>
      <c r="D188" s="103" t="s">
        <v>244</v>
      </c>
      <c r="E188" s="299"/>
      <c r="F188" s="147" t="str">
        <f t="shared" si="141"/>
        <v>水泥地面</v>
      </c>
      <c r="G188" s="300">
        <f>6.4*13.2</f>
        <v>84.48</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4224</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246</v>
      </c>
      <c r="E189" s="299"/>
      <c r="F189" s="147" t="str">
        <f t="shared" si="141"/>
        <v>平砖地面</v>
      </c>
      <c r="G189" s="302">
        <f>22.6*15.7-6.4*13.2-9.2*8.2</f>
        <v>194.9</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4873</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235</v>
      </c>
      <c r="E190" s="299" t="s">
        <v>267</v>
      </c>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324</v>
      </c>
      <c r="E191" s="299"/>
      <c r="F191" s="147" t="str">
        <f t="shared" si="141"/>
        <v>太阳能</v>
      </c>
      <c r="G191" s="302">
        <v>1</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1000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322</v>
      </c>
      <c r="E192" s="299"/>
      <c r="F192" s="147" t="str">
        <f t="shared" si="141"/>
        <v>空调</v>
      </c>
      <c r="G192" s="302">
        <v>2</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800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329</v>
      </c>
      <c r="E193" s="299"/>
      <c r="F193" s="147" t="str">
        <f t="shared" si="141"/>
        <v>宽带</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336</v>
      </c>
      <c r="E194" s="299"/>
      <c r="F194" s="147" t="str">
        <f t="shared" si="141"/>
        <v>监控摄像头</v>
      </c>
      <c r="G194" s="302">
        <v>5</v>
      </c>
      <c r="H194" s="303"/>
      <c r="I194" s="91" t="str">
        <f>IFERROR(IF(E194="",VLOOKUP(F194,价格表,2,0),(VLOOKUP(E194,IF({1,0},价格引用表!K:K,价格引用表!I:I),2,0))),"")</f>
        <v>个</v>
      </c>
      <c r="J194" s="147">
        <f ca="1">IF(E194="",VLOOKUP(F194,价格表,5,0),VLOOKUP(E194,INDIRECT("价格引用表!K"&amp;MATCH(D194,价格引用表!H:H,0)&amp;":L1200"),2,0))</f>
        <v>200</v>
      </c>
      <c r="K194" s="307">
        <v>1</v>
      </c>
      <c r="L194" s="147">
        <f ca="1" t="shared" si="142"/>
        <v>1000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289</v>
      </c>
      <c r="E195" s="299"/>
      <c r="F195" s="147" t="str">
        <f t="shared" si="141"/>
        <v>台阶</v>
      </c>
      <c r="G195" s="300">
        <f>3.5*1.4+0.5*1.2</f>
        <v>5.5</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1925</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280</v>
      </c>
      <c r="E196" s="299"/>
      <c r="F196" s="147" t="str">
        <f t="shared" si="141"/>
        <v>渗水井</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303</v>
      </c>
      <c r="E197" s="299"/>
      <c r="F197" s="147" t="str">
        <f t="shared" si="141"/>
        <v>灶台</v>
      </c>
      <c r="G197" s="302">
        <v>1</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300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283</v>
      </c>
      <c r="E198" s="299"/>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286</v>
      </c>
      <c r="E199" s="299" t="s">
        <v>334</v>
      </c>
      <c r="F199" s="147" t="str">
        <f t="shared" si="141"/>
        <v>水泥、水磨石平台</v>
      </c>
      <c r="G199" s="302">
        <f>3.8*1.05+19.5*2</f>
        <v>42.99</v>
      </c>
      <c r="H199" s="303"/>
      <c r="I199" s="91" t="str">
        <f>IFERROR(IF(E199="",VLOOKUP(F199,价格表,2,0),(VLOOKUP(E199,IF({1,0},价格引用表!K:K,价格引用表!I:I),2,0))),"")</f>
        <v>㎡</v>
      </c>
      <c r="J199" s="147">
        <f ca="1">IF(E199="",VLOOKUP(F199,价格表,5,0),VLOOKUP(E199,INDIRECT("价格引用表!K"&amp;MATCH(D199,价格引用表!H:H,0)&amp;":L1200"),2,0))</f>
        <v>180</v>
      </c>
      <c r="K199" s="307">
        <v>1</v>
      </c>
      <c r="L199" s="147">
        <f ca="1" t="shared" si="142"/>
        <v>7738</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326</v>
      </c>
      <c r="E200" s="299"/>
      <c r="F200" s="147" t="str">
        <f t="shared" si="141"/>
        <v>热水器</v>
      </c>
      <c r="G200" s="302">
        <v>1</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500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312</v>
      </c>
      <c r="E201" s="299"/>
      <c r="F201" s="147" t="str">
        <f t="shared" si="141"/>
        <v>塑料水箱</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295</v>
      </c>
      <c r="E202" s="299"/>
      <c r="F202" s="147" t="str">
        <f t="shared" si="141"/>
        <v>窝</v>
      </c>
      <c r="G202" s="302">
        <v>1</v>
      </c>
      <c r="H202" s="303"/>
      <c r="I202" s="91" t="str">
        <f>IFERROR(IF(E202="",VLOOKUP(F202,价格表,2,0),(VLOOKUP(E202,IF({1,0},价格引用表!K:K,价格引用表!I:I),2,0))),"")</f>
        <v>个</v>
      </c>
      <c r="J202" s="147">
        <f ca="1">IF(E202="",VLOOKUP(F202,价格表,5,0),VLOOKUP(E202,INDIRECT("价格引用表!K"&amp;MATCH(D202,价格引用表!H:H,0)&amp;":L1200"),2,0))</f>
        <v>150</v>
      </c>
      <c r="K202" s="307">
        <v>1</v>
      </c>
      <c r="L202" s="147">
        <f ca="1" t="shared" si="142"/>
        <v>150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344</v>
      </c>
      <c r="E203" s="299" t="s">
        <v>423</v>
      </c>
      <c r="F203" s="147" t="str">
        <f t="shared" si="141"/>
        <v>香椿树</v>
      </c>
      <c r="G203" s="302">
        <v>2</v>
      </c>
      <c r="H203" s="303"/>
      <c r="I203" s="91" t="str">
        <f>IFERROR(IF(E203="",VLOOKUP(F203,价格表,2,0),(VLOOKUP(E203,IF({1,0},价格引用表!K:K,价格引用表!I:I),2,0))),"")</f>
        <v>棵</v>
      </c>
      <c r="J203" s="147">
        <f ca="1">IF(E203="",VLOOKUP(F203,价格表,5,0),VLOOKUP(E203,INDIRECT("价格引用表!K"&amp;MATCH(D203,价格引用表!H:H,0)&amp;":L1200"),2,0))</f>
        <v>500</v>
      </c>
      <c r="K203" s="307">
        <v>1</v>
      </c>
      <c r="L203" s="147">
        <f ca="1" t="shared" si="142"/>
        <v>1000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339</v>
      </c>
      <c r="E204" s="299" t="s">
        <v>400</v>
      </c>
      <c r="F204" s="147" t="str">
        <f t="shared" si="141"/>
        <v>果树</v>
      </c>
      <c r="G204" s="302">
        <f>3+4+2</f>
        <v>9</v>
      </c>
      <c r="H204" s="303"/>
      <c r="I204" s="91" t="str">
        <f>IFERROR(IF(E204="",VLOOKUP(F204,价格表,2,0),(VLOOKUP(E204,IF({1,0},价格引用表!K:K,价格引用表!I:I),2,0))),"")</f>
        <v>棵</v>
      </c>
      <c r="J204" s="147">
        <f ca="1">IF(E204="",VLOOKUP(F204,价格表,5,0),VLOOKUP(E204,INDIRECT("价格引用表!K"&amp;MATCH(D204,价格引用表!H:H,0)&amp;":L1200"),2,0))</f>
        <v>50</v>
      </c>
      <c r="K204" s="307">
        <v>1</v>
      </c>
      <c r="L204" s="147">
        <f ca="1" t="shared" si="142"/>
        <v>450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339</v>
      </c>
      <c r="E205" s="299" t="s">
        <v>407</v>
      </c>
      <c r="F205" s="147" t="str">
        <f t="shared" si="141"/>
        <v>果树</v>
      </c>
      <c r="G205" s="302">
        <v>1</v>
      </c>
      <c r="H205" s="303"/>
      <c r="I205" s="91" t="str">
        <f>IFERROR(IF(E205="",VLOOKUP(F205,价格表,2,0),(VLOOKUP(E205,IF({1,0},价格引用表!K:K,价格引用表!I:I),2,0))),"")</f>
        <v>棵</v>
      </c>
      <c r="J205" s="147">
        <f ca="1">IF(E205="",VLOOKUP(F205,价格表,5,0),VLOOKUP(E205,INDIRECT("价格引用表!K"&amp;MATCH(D205,价格引用表!H:H,0)&amp;":L1200"),2,0))</f>
        <v>1000</v>
      </c>
      <c r="K205" s="307">
        <v>1</v>
      </c>
      <c r="L205" s="147">
        <f ca="1" t="shared" si="142"/>
        <v>1000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87086</v>
      </c>
      <c r="W219" s="329"/>
      <c r="X219" s="328"/>
    </row>
    <row r="220" ht="42" customHeight="1" spans="1:24">
      <c r="A220" s="405" t="s">
        <v>1018</v>
      </c>
      <c r="B220" s="314"/>
      <c r="C220" s="314"/>
      <c r="D220" s="314"/>
      <c r="E220" s="315"/>
      <c r="F220" s="316" t="e">
        <f ca="1">N220+U220</f>
        <v>#N/A</v>
      </c>
      <c r="G220" s="316"/>
      <c r="H220" s="316"/>
      <c r="I220" s="316"/>
      <c r="J220" s="406" t="s">
        <v>938</v>
      </c>
      <c r="K220" s="320"/>
      <c r="L220" s="320"/>
      <c r="M220" s="320"/>
      <c r="N220" s="316" t="e">
        <f>E28</f>
        <v>#N/A</v>
      </c>
      <c r="O220" s="316"/>
      <c r="P220" s="316"/>
      <c r="Q220" s="316"/>
      <c r="R220" s="406" t="s">
        <v>1019</v>
      </c>
      <c r="S220" s="320"/>
      <c r="T220" s="320"/>
      <c r="U220" s="316">
        <f ca="1">V219</f>
        <v>87086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11" sqref="F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0201015-01-01-0001-Z1</v>
      </c>
      <c r="C3" s="36"/>
      <c r="D3" s="36"/>
      <c r="E3" s="37" t="str">
        <f>输机表!U2&amp;输机表!Y2</f>
        <v>康正（容城县）2024评字第7号-午方北庄村1-1</v>
      </c>
      <c r="F3" s="37"/>
      <c r="G3" s="37"/>
      <c r="H3" s="37"/>
    </row>
    <row r="4" ht="16.5" customHeight="1" spans="1:8">
      <c r="A4" s="38" t="s">
        <v>944</v>
      </c>
      <c r="B4" s="39" t="str">
        <f>输机表!D2</f>
        <v>胡天智</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169.63</v>
      </c>
      <c r="C7" s="50">
        <f ca="1">IF(COUNTIF(输机表!$C$4:$C$27,K7&amp;"*")=0,IFERROR(VLOOKUP(K7,房体结构,23,0),""),ROUND(SUMIF(输机表!$C$4:$C$27,K7&amp;"*",输机表!$Z$4:$Z$27)/B7,0))</f>
        <v>1365</v>
      </c>
      <c r="D7" s="50">
        <f ca="1">IFERROR(ROUND(C7*B7,0),"")</f>
        <v>231545</v>
      </c>
      <c r="E7" s="50" t="str">
        <f>IF(COUNTIF(输机表!$C$4:$C$27,L7&amp;"*")&gt;0,L7,IFERROR(VLOOKUP(L7,房体结构,1,0),""))</f>
        <v>F2</v>
      </c>
      <c r="F7" s="51">
        <f ca="1">IF(COUNTIF(输机表!$C$4:$C$27,L7&amp;"*")=0,IFERROR(VLOOKUP(L7,房体结构,17,0),""),SUMIF(输机表!$C$4:$C$27,L7&amp;"*",输机表!$S$4:$S$7))</f>
        <v>67.01</v>
      </c>
      <c r="G7" s="50">
        <f ca="1">IF(COUNTIF(输机表!$C$4:$C$27,L7&amp;"*")=0,IFERROR(VLOOKUP(L7,房体结构,23,0),""),ROUND(SUMIF(输机表!$C$4:$C$27,L7&amp;"*",输机表!$Z$4:$Z$27)/F7,0))</f>
        <v>1085</v>
      </c>
      <c r="H7" s="50">
        <f ca="1">IFERROR(ROUND(G7*F7,0),"")</f>
        <v>72706</v>
      </c>
      <c r="K7" s="69" t="s">
        <v>1026</v>
      </c>
      <c r="L7" s="69" t="s">
        <v>908</v>
      </c>
      <c r="M7" s="70" t="s">
        <v>1027</v>
      </c>
      <c r="N7">
        <f ca="1">SUMIFS(B7:B11,A7:A11,"F*")+SUMIFS(F7:F11,E7:E11,"F*")</f>
        <v>252.24</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15.6</v>
      </c>
      <c r="C8" s="50">
        <f ca="1">IF(COUNTIF(输机表!$C$4:$C$27,K8&amp;"*")=0,IFERROR(VLOOKUP(K8,房体结构,23,0),""),ROUND(SUMIF(输机表!$C$4:$C$27,K8&amp;"*",输机表!$Z$4:$Z$27)/B8,0))</f>
        <v>513</v>
      </c>
      <c r="D8" s="50">
        <f ca="1" t="shared" ref="D8:D11" si="0">IFERROR(ROUND(C8*B8,0),"")</f>
        <v>8003</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955</v>
      </c>
      <c r="B12" s="48"/>
      <c r="C12" s="52">
        <f ca="1">SUM(B7:B11)+SUM(F7:F11)</f>
        <v>252.24</v>
      </c>
      <c r="D12" s="53"/>
      <c r="E12" s="54" t="s">
        <v>956</v>
      </c>
      <c r="F12" s="54"/>
      <c r="G12" s="55">
        <f ca="1">SUM(D7:D11)+SUM(H7:H11)</f>
        <v>312254</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12.92</v>
      </c>
      <c r="C15" s="58" t="str">
        <f ca="1" t="shared" ref="C15:C26" si="4">IFERROR(VLOOKUP(K15,附属物位置,6,0),"")</f>
        <v>㎡</v>
      </c>
      <c r="D15" s="59">
        <f ca="1" t="shared" ref="D15:D26" si="5">IF(A15="","",SUMIF(附属物名称,A15,附属物金额))</f>
        <v>5814</v>
      </c>
      <c r="E15" s="59" t="str">
        <f ca="1" t="shared" ref="E15:E26" si="6">IFERROR(VLOOKUP(L15,附属物位置,4,0),"")</f>
        <v>砖墙</v>
      </c>
      <c r="F15" s="58">
        <f ca="1" t="shared" ref="F15:F40" si="7">IF(E15="","",SUMIF(附属物名称,E15,附属物数量))</f>
        <v>70.08</v>
      </c>
      <c r="G15" s="58" t="str">
        <f ca="1" t="shared" ref="G15:G26" si="8">IFERROR(VLOOKUP(L15,附属物位置,6,0),"")</f>
        <v>㎡</v>
      </c>
      <c r="H15" s="59">
        <f ca="1" t="shared" ref="H15:H26" si="9">IF(E15="","",SUMIF(附属物名称,E15,附属物金额))</f>
        <v>14016</v>
      </c>
      <c r="K15" s="72">
        <v>1</v>
      </c>
      <c r="L15" s="72">
        <v>2</v>
      </c>
      <c r="M15" s="71"/>
    </row>
    <row r="16" ht="17.25" customHeight="1" spans="1:13">
      <c r="A16" s="58" t="str">
        <f ca="1" t="shared" si="2"/>
        <v>水泥地面</v>
      </c>
      <c r="B16" s="58">
        <f ca="1" t="shared" si="3"/>
        <v>84.48</v>
      </c>
      <c r="C16" s="58" t="str">
        <f ca="1" t="shared" si="4"/>
        <v>㎡</v>
      </c>
      <c r="D16" s="59">
        <f ca="1" t="shared" si="5"/>
        <v>4224</v>
      </c>
      <c r="E16" s="59" t="str">
        <f ca="1" t="shared" si="6"/>
        <v>平砖地面</v>
      </c>
      <c r="F16" s="58">
        <f ca="1" t="shared" si="7"/>
        <v>194.9</v>
      </c>
      <c r="G16" s="58" t="str">
        <f ca="1" t="shared" si="8"/>
        <v>㎡</v>
      </c>
      <c r="H16" s="59">
        <f ca="1" t="shared" si="9"/>
        <v>4873</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监控摄像头</v>
      </c>
      <c r="B19" s="58">
        <f ca="1" t="shared" si="3"/>
        <v>5</v>
      </c>
      <c r="C19" s="58" t="str">
        <f ca="1" t="shared" si="4"/>
        <v>个</v>
      </c>
      <c r="D19" s="59">
        <f ca="1" t="shared" si="5"/>
        <v>1000</v>
      </c>
      <c r="E19" s="59" t="str">
        <f ca="1" t="shared" si="6"/>
        <v>台阶</v>
      </c>
      <c r="F19" s="58">
        <f ca="1" t="shared" si="7"/>
        <v>5.5</v>
      </c>
      <c r="G19" s="58" t="str">
        <f ca="1" t="shared" si="8"/>
        <v>㎡</v>
      </c>
      <c r="H19" s="59">
        <f ca="1" t="shared" si="9"/>
        <v>1925</v>
      </c>
      <c r="K19" s="72">
        <v>9</v>
      </c>
      <c r="L19" s="72">
        <v>10</v>
      </c>
      <c r="M19" s="71"/>
    </row>
    <row r="20" ht="17.25" customHeight="1" spans="1:13">
      <c r="A20" s="58" t="str">
        <f ca="1" t="shared" si="2"/>
        <v>渗水井</v>
      </c>
      <c r="B20" s="58">
        <f ca="1" t="shared" si="3"/>
        <v>1</v>
      </c>
      <c r="C20" s="58" t="str">
        <f ca="1" t="shared" si="4"/>
        <v>个</v>
      </c>
      <c r="D20" s="59">
        <f ca="1" t="shared" si="5"/>
        <v>600</v>
      </c>
      <c r="E20" s="59" t="str">
        <f ca="1" t="shared" si="6"/>
        <v>灶台</v>
      </c>
      <c r="F20" s="58">
        <f ca="1" t="shared" si="7"/>
        <v>1</v>
      </c>
      <c r="G20" s="58" t="str">
        <f ca="1" t="shared" si="8"/>
        <v>个</v>
      </c>
      <c r="H20" s="59">
        <f ca="1" t="shared" si="9"/>
        <v>300</v>
      </c>
      <c r="K20" s="72">
        <v>11</v>
      </c>
      <c r="L20" s="72">
        <v>12</v>
      </c>
      <c r="M20" s="71"/>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42.99</v>
      </c>
      <c r="G21" s="58" t="str">
        <f ca="1" t="shared" si="8"/>
        <v>㎡</v>
      </c>
      <c r="H21" s="59">
        <f ca="1" t="shared" si="9"/>
        <v>7738</v>
      </c>
      <c r="K21" s="72">
        <v>13</v>
      </c>
      <c r="L21" s="72">
        <v>14</v>
      </c>
      <c r="M21" s="71"/>
    </row>
    <row r="22" ht="17.25" customHeight="1" spans="1:13">
      <c r="A22" s="58" t="str">
        <f ca="1" t="shared" si="2"/>
        <v>热水器</v>
      </c>
      <c r="B22" s="58">
        <f ca="1" t="shared" si="3"/>
        <v>1</v>
      </c>
      <c r="C22" s="58" t="str">
        <f ca="1" t="shared" si="4"/>
        <v>台</v>
      </c>
      <c r="D22" s="59">
        <f ca="1" t="shared" si="5"/>
        <v>500</v>
      </c>
      <c r="E22" s="59" t="str">
        <f ca="1" t="shared" si="6"/>
        <v>塑料水箱</v>
      </c>
      <c r="F22" s="58">
        <f ca="1" t="shared" si="7"/>
        <v>1</v>
      </c>
      <c r="G22" s="58" t="str">
        <f ca="1" t="shared" si="8"/>
        <v>个</v>
      </c>
      <c r="H22" s="59">
        <f ca="1" t="shared" si="9"/>
        <v>400</v>
      </c>
      <c r="K22" s="72">
        <v>15</v>
      </c>
      <c r="L22" s="72">
        <v>16</v>
      </c>
      <c r="M22" s="71"/>
    </row>
    <row r="23" ht="17.25" customHeight="1" spans="1:13">
      <c r="A23" s="58" t="str">
        <f ca="1" t="shared" si="2"/>
        <v>窝</v>
      </c>
      <c r="B23" s="58">
        <f ca="1" t="shared" si="3"/>
        <v>1</v>
      </c>
      <c r="C23" s="58" t="str">
        <f ca="1" t="shared" si="4"/>
        <v>个</v>
      </c>
      <c r="D23" s="59">
        <f ca="1" t="shared" si="5"/>
        <v>150</v>
      </c>
      <c r="E23" s="59" t="str">
        <f ca="1" t="shared" si="6"/>
        <v>香椿树</v>
      </c>
      <c r="F23" s="58">
        <f ca="1" t="shared" si="7"/>
        <v>2</v>
      </c>
      <c r="G23" s="58" t="str">
        <f ca="1" t="shared" si="8"/>
        <v>棵</v>
      </c>
      <c r="H23" s="59">
        <f ca="1" t="shared" si="9"/>
        <v>1000</v>
      </c>
      <c r="K23" s="72">
        <v>17</v>
      </c>
      <c r="L23" s="72">
        <v>18</v>
      </c>
      <c r="M23" s="71"/>
    </row>
    <row r="24" ht="17.25" customHeight="1" spans="1:13">
      <c r="A24" s="58" t="str">
        <f ca="1" t="shared" si="2"/>
        <v>果树</v>
      </c>
      <c r="B24" s="58">
        <f ca="1" t="shared" si="3"/>
        <v>10</v>
      </c>
      <c r="C24" s="58" t="str">
        <f ca="1" t="shared" si="4"/>
        <v>棵</v>
      </c>
      <c r="D24" s="59">
        <f ca="1" t="shared" si="5"/>
        <v>1450</v>
      </c>
      <c r="E24" s="59" t="str">
        <f ca="1" t="shared" si="6"/>
        <v>厕所</v>
      </c>
      <c r="F24" s="58">
        <f ca="1" t="shared" si="7"/>
        <v>4.9</v>
      </c>
      <c r="G24" s="58" t="str">
        <f ca="1" t="shared" si="8"/>
        <v>㎡</v>
      </c>
      <c r="H24" s="59">
        <f ca="1" t="shared" si="9"/>
        <v>1413</v>
      </c>
      <c r="K24" s="72">
        <v>19</v>
      </c>
      <c r="L24" s="72">
        <v>20</v>
      </c>
      <c r="M24" s="71"/>
    </row>
    <row r="25" ht="17.25" customHeight="1" spans="1:13">
      <c r="A25" s="58" t="str">
        <f ca="1" t="shared" si="2"/>
        <v>地下室</v>
      </c>
      <c r="B25" s="58">
        <f ca="1" t="shared" si="3"/>
        <v>50.26</v>
      </c>
      <c r="C25" s="58" t="str">
        <f ca="1" t="shared" si="4"/>
        <v>㎡</v>
      </c>
      <c r="D25" s="59">
        <f ca="1" t="shared" si="5"/>
        <v>35383</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87086</v>
      </c>
      <c r="H41" s="61"/>
      <c r="K41" s="72">
        <v>53</v>
      </c>
      <c r="M41" s="71"/>
    </row>
    <row r="42" ht="17.25" customHeight="1" spans="1:8">
      <c r="A42" s="60" t="s">
        <v>963</v>
      </c>
      <c r="B42" s="61"/>
      <c r="C42" s="62">
        <f ca="1">G41+G12</f>
        <v>399340</v>
      </c>
      <c r="D42" s="61"/>
      <c r="E42" s="63" t="s">
        <v>964</v>
      </c>
      <c r="F42" s="64" t="str">
        <f ca="1">TEXT(C42,"[DBnum2]")&amp;"元整"</f>
        <v>叁拾玖万玖仟叁佰肆拾元整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康正（容城县）2024评字第7号-午方北庄村1-1</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1038</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胡天智</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252.24</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399340</v>
      </c>
      <c r="H26" s="15"/>
      <c r="I26" s="15"/>
      <c r="J26" s="15"/>
      <c r="K26" s="15"/>
      <c r="L26" s="15"/>
      <c r="M26" s="15"/>
      <c r="N26" s="15"/>
      <c r="O26" s="15"/>
      <c r="P26" s="15"/>
      <c r="Q26" s="15"/>
    </row>
    <row r="27" spans="1:17">
      <c r="A27" s="9" t="s">
        <v>996</v>
      </c>
      <c r="B27" s="9"/>
      <c r="C27" s="9"/>
      <c r="D27" s="9" t="str">
        <f ca="1">结果通知单!F42</f>
        <v>叁拾玖万玖仟叁佰肆拾元整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1039</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1040</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1041</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12246</cp:lastModifiedBy>
  <dcterms:created xsi:type="dcterms:W3CDTF">2011-06-02T04:06:00Z</dcterms:created>
  <cp:lastPrinted>2020-11-01T03:15:00Z</cp:lastPrinted>
  <dcterms:modified xsi:type="dcterms:W3CDTF">2024-10-29T09:29:08Z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